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2120" windowHeight="10155"/>
  </bookViews>
  <sheets>
    <sheet name="Waterfall Diagram" sheetId="1" r:id="rId1"/>
    <sheet name="Bedste bud Waterfall Diagram" sheetId="2" r:id="rId2"/>
  </sheets>
  <calcPr calcId="145621"/>
</workbook>
</file>

<file path=xl/calcChain.xml><?xml version="1.0" encoding="utf-8"?>
<calcChain xmlns="http://schemas.openxmlformats.org/spreadsheetml/2006/main">
  <c r="B2" i="2" l="1"/>
  <c r="E4" i="2"/>
  <c r="C4" i="2" s="1"/>
  <c r="F4" i="2"/>
  <c r="E5" i="2"/>
  <c r="C5" i="2" s="1"/>
  <c r="F5" i="2"/>
  <c r="E6" i="2"/>
  <c r="C6" i="2" s="1"/>
  <c r="F6" i="2"/>
  <c r="E7" i="2"/>
  <c r="C7" i="2" s="1"/>
  <c r="F7" i="2"/>
  <c r="E8" i="2"/>
  <c r="F8" i="2"/>
  <c r="E9" i="2"/>
  <c r="F9" i="2"/>
  <c r="E10" i="2"/>
  <c r="F10" i="2"/>
  <c r="E11" i="2"/>
  <c r="F11" i="2"/>
  <c r="E12" i="2"/>
  <c r="F12" i="2"/>
  <c r="E13" i="2"/>
  <c r="F13" i="2"/>
  <c r="E14" i="2"/>
  <c r="F14" i="2"/>
  <c r="E15" i="2"/>
  <c r="F15" i="2"/>
  <c r="B17" i="2"/>
  <c r="C8" i="2" l="1"/>
  <c r="C9" i="2" s="1"/>
  <c r="C10" i="2" s="1"/>
  <c r="C11" i="2" s="1"/>
  <c r="C12" i="2" s="1"/>
  <c r="C13" i="2" s="1"/>
  <c r="C14" i="2" s="1"/>
  <c r="C15" i="2" s="1"/>
  <c r="D16" i="2" s="1"/>
  <c r="E6" i="1"/>
  <c r="E7" i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G6" i="1"/>
  <c r="F5" i="1" l="1"/>
  <c r="F7" i="1"/>
  <c r="F8" i="1"/>
  <c r="F13" i="1"/>
  <c r="F19" i="1"/>
  <c r="F10" i="1"/>
  <c r="F18" i="1"/>
  <c r="F9" i="1"/>
  <c r="F17" i="1"/>
  <c r="F14" i="1"/>
  <c r="F12" i="1"/>
  <c r="F22" i="1"/>
  <c r="F15" i="1"/>
  <c r="F11" i="1"/>
  <c r="F21" i="1"/>
  <c r="F20" i="1"/>
  <c r="F16" i="1"/>
  <c r="F6" i="1"/>
  <c r="G7" i="1"/>
  <c r="G8" i="1"/>
  <c r="G9" i="1"/>
  <c r="G11" i="1" l="1"/>
  <c r="G10" i="1"/>
  <c r="G12" i="1" l="1"/>
  <c r="G13" i="1" l="1"/>
  <c r="G14" i="1" l="1"/>
  <c r="G15" i="1" l="1"/>
  <c r="G16" i="1" l="1"/>
  <c r="G17" i="1" l="1"/>
  <c r="G18" i="1" l="1"/>
  <c r="G19" i="1" l="1"/>
  <c r="G20" i="1" l="1"/>
  <c r="G21" i="1" l="1"/>
  <c r="G22" i="1" l="1"/>
</calcChain>
</file>

<file path=xl/sharedStrings.xml><?xml version="1.0" encoding="utf-8"?>
<sst xmlns="http://schemas.openxmlformats.org/spreadsheetml/2006/main" count="48" uniqueCount="47">
  <si>
    <t xml:space="preserve">Tal </t>
  </si>
  <si>
    <t>Værdi</t>
  </si>
  <si>
    <t>Gul celle er formel</t>
  </si>
  <si>
    <t>B+ R+</t>
  </si>
  <si>
    <t>B+ R-</t>
  </si>
  <si>
    <t>B- R-</t>
  </si>
  <si>
    <t>B- R+</t>
  </si>
  <si>
    <t xml:space="preserve">Placeret i HVIS formler: </t>
  </si>
  <si>
    <t>=E7+D8</t>
  </si>
  <si>
    <t>=E7</t>
  </si>
  <si>
    <t>=IF(AND(D7&gt;=0;D8&gt;=0);E7+D7;IF(AND(D7&gt;=0;D8&lt;0);E7+D8+D7;IF(AND(D7&lt;0;D8&lt;0);E7+D8;E7)))</t>
  </si>
  <si>
    <t>=E7+IF(D8&lt;0;D8;0)+IF(D7&gt;=0;D7;0)</t>
  </si>
  <si>
    <t>Der er 4 muligheder baseret på blå+- (Seneste værdi), rød+- (Nuværende værdi)</t>
  </si>
  <si>
    <t>Faktiske tal</t>
  </si>
  <si>
    <t>Base data</t>
  </si>
  <si>
    <t>Data vist i diagram</t>
  </si>
  <si>
    <t>Alternativ</t>
  </si>
  <si>
    <t>Hvis</t>
  </si>
  <si>
    <t>Formel</t>
  </si>
  <si>
    <t>=E7+D7</t>
  </si>
  <si>
    <t>=E7+D7+D8</t>
  </si>
  <si>
    <t xml:space="preserve"> </t>
  </si>
  <si>
    <t>Base LANG</t>
  </si>
  <si>
    <t>tilfældet i E8</t>
  </si>
  <si>
    <t>tilfældet i E6</t>
  </si>
  <si>
    <t>tilfældet i E7</t>
  </si>
  <si>
    <t>tilfældet i E9</t>
  </si>
  <si>
    <t>Eksempel</t>
  </si>
  <si>
    <t>Komprimeret kan uddrages E7 altid er med, +D7 hvis D7 er positiv, +D8 hvis D8 er Negativ 
(bliver reelt fratrukket da det er negativt)</t>
  </si>
  <si>
    <t>Desuden kan der oprettes et diagram som kan gemmes som template og genbruges, da farver m.m. fastholdes</t>
  </si>
  <si>
    <t>Start/Slut - Positiv og Negative værdier har egne søjledele og er dermed lettere at formatere</t>
  </si>
  <si>
    <t>Fordele ved denne model:</t>
  </si>
  <si>
    <t>Evt indstil Select Data til at vise basis som =" "</t>
  </si>
  <si>
    <t>Tilpas med farver m.m. efter ønske</t>
  </si>
  <si>
    <t>Opret stablet søjle diagram</t>
  </si>
  <si>
    <t>Slutrække, flyt formel fra Base til Slut</t>
  </si>
  <si>
    <t>Formel for base =sum(startslut;SenestePos;SenesteBase)-neg</t>
  </si>
  <si>
    <t>Formler for Positiv = MAX(Værdi;0)</t>
  </si>
  <si>
    <t>Formler for Negativ = -MIN(værdi;0)</t>
  </si>
  <si>
    <t>Opret evt. ekstra række øverst og nederst med værdien =" "</t>
  </si>
  <si>
    <t>Opret 4 ekstra kolonner FØR data kolonnen</t>
  </si>
  <si>
    <t>Slut</t>
  </si>
  <si>
    <t>Start</t>
  </si>
  <si>
    <t>Pos</t>
  </si>
  <si>
    <t>Neg</t>
  </si>
  <si>
    <t>Start/Slut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</si>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</sst>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9" fontId="0" fillId="0" borderId="0" xfId="1" applyFont="1"/>
    <xf numFmtId="17" fontId="0" fillId="0" borderId="0" xfId="0" applyNumberFormat="1"/>
    <xf numFmtId="0" fontId="0" fillId="0" borderId="0" xfId="0" quotePrefix="1"/>
    <xf numFmtId="0" fontId="0" fillId="0" borderId="0" xfId="0" applyFont="1"/>
    <xf numFmtId="9" fontId="0" fillId="3" borderId="0" xfId="1" applyFont="1" applyFill="1"/>
    <xf numFmtId="9" fontId="0" fillId="4" borderId="0" xfId="1" applyFont="1" applyFill="1"/>
    <xf numFmtId="9" fontId="0" fillId="5" borderId="0" xfId="1" applyFont="1" applyFill="1"/>
    <xf numFmtId="9" fontId="0" fillId="2" borderId="0" xfId="1" applyFont="1" applyFill="1"/>
    <xf numFmtId="0" fontId="0" fillId="0" borderId="1" xfId="0" applyBorder="1" applyAlignment="1">
      <alignment horizontal="center" textRotation="45"/>
    </xf>
    <xf numFmtId="0" fontId="0" fillId="0" borderId="1" xfId="0" applyFill="1" applyBorder="1" applyAlignment="1">
      <alignment horizontal="center" textRotation="45"/>
    </xf>
    <xf numFmtId="0" fontId="0" fillId="0" borderId="0" xfId="0" quotePrefix="1" applyFill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164" fontId="0" fillId="0" borderId="0" xfId="0" applyNumberFormat="1"/>
    <xf numFmtId="0" fontId="0" fillId="2" borderId="0" xfId="0" quotePrefix="1" applyFill="1"/>
    <xf numFmtId="0" fontId="0" fillId="0" borderId="0" xfId="0" applyAlignment="1">
      <alignment horizontal="left" wrapText="1"/>
    </xf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'Waterfall Diagram'!$E$4</c:f>
              <c:strCache>
                <c:ptCount val="1"/>
                <c:pt idx="0">
                  <c:v> 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cat>
            <c:numRef>
              <c:f>'Waterfall Diagram'!$C$5:$C$22</c:f>
              <c:numCache>
                <c:formatCode>mmm\-yy</c:formatCode>
                <c:ptCount val="18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</c:numCache>
            </c:numRef>
          </c:cat>
          <c:val>
            <c:numRef>
              <c:f>'Waterfall Diagram'!$E$5:$E$22</c:f>
              <c:numCache>
                <c:formatCode>0%</c:formatCode>
                <c:ptCount val="18"/>
                <c:pt idx="0">
                  <c:v>0</c:v>
                </c:pt>
                <c:pt idx="1">
                  <c:v>0.06</c:v>
                </c:pt>
                <c:pt idx="2">
                  <c:v>0.1</c:v>
                </c:pt>
                <c:pt idx="3">
                  <c:v>0.08</c:v>
                </c:pt>
                <c:pt idx="4">
                  <c:v>0.08</c:v>
                </c:pt>
                <c:pt idx="5">
                  <c:v>0.12</c:v>
                </c:pt>
                <c:pt idx="6">
                  <c:v>0.2</c:v>
                </c:pt>
                <c:pt idx="7">
                  <c:v>0.22</c:v>
                </c:pt>
                <c:pt idx="8">
                  <c:v>0.24</c:v>
                </c:pt>
                <c:pt idx="9">
                  <c:v>0.24</c:v>
                </c:pt>
                <c:pt idx="10">
                  <c:v>0.32</c:v>
                </c:pt>
                <c:pt idx="11">
                  <c:v>0.32000000000000006</c:v>
                </c:pt>
                <c:pt idx="12">
                  <c:v>0.31000000000000005</c:v>
                </c:pt>
                <c:pt idx="13">
                  <c:v>0.28000000000000003</c:v>
                </c:pt>
                <c:pt idx="14">
                  <c:v>0.28000000000000003</c:v>
                </c:pt>
                <c:pt idx="15">
                  <c:v>0.31000000000000005</c:v>
                </c:pt>
                <c:pt idx="16">
                  <c:v>0.33000000000000007</c:v>
                </c:pt>
                <c:pt idx="17">
                  <c:v>0.23000000000000007</c:v>
                </c:pt>
              </c:numCache>
            </c:numRef>
          </c:val>
        </c:ser>
        <c:ser>
          <c:idx val="0"/>
          <c:order val="1"/>
          <c:tx>
            <c:strRef>
              <c:f>'Waterfall Diagram'!$F$4</c:f>
              <c:strCache>
                <c:ptCount val="1"/>
                <c:pt idx="0">
                  <c:v>Værdi</c:v>
                </c:pt>
              </c:strCache>
            </c:strRef>
          </c:tx>
          <c:invertIfNegative val="1"/>
          <c:cat>
            <c:numRef>
              <c:f>'Waterfall Diagram'!$C$5:$C$22</c:f>
              <c:numCache>
                <c:formatCode>mmm\-yy</c:formatCode>
                <c:ptCount val="18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</c:numCache>
            </c:numRef>
          </c:cat>
          <c:val>
            <c:numRef>
              <c:f>'Waterfall Diagram'!$F$5:$F$22</c:f>
              <c:numCache>
                <c:formatCode>0%</c:formatCode>
                <c:ptCount val="18"/>
                <c:pt idx="0">
                  <c:v>0.06</c:v>
                </c:pt>
                <c:pt idx="1">
                  <c:v>0.05</c:v>
                </c:pt>
                <c:pt idx="2">
                  <c:v>0.01</c:v>
                </c:pt>
                <c:pt idx="3">
                  <c:v>0.02</c:v>
                </c:pt>
                <c:pt idx="4">
                  <c:v>0.04</c:v>
                </c:pt>
                <c:pt idx="5">
                  <c:v>0.08</c:v>
                </c:pt>
                <c:pt idx="6">
                  <c:v>0.02</c:v>
                </c:pt>
                <c:pt idx="7">
                  <c:v>0.02</c:v>
                </c:pt>
                <c:pt idx="8">
                  <c:v>0</c:v>
                </c:pt>
                <c:pt idx="9">
                  <c:v>0.08</c:v>
                </c:pt>
                <c:pt idx="10">
                  <c:v>0.03</c:v>
                </c:pt>
                <c:pt idx="11">
                  <c:v>0.03</c:v>
                </c:pt>
                <c:pt idx="12">
                  <c:v>0.01</c:v>
                </c:pt>
                <c:pt idx="13">
                  <c:v>0.03</c:v>
                </c:pt>
                <c:pt idx="14">
                  <c:v>0.03</c:v>
                </c:pt>
                <c:pt idx="15">
                  <c:v>0.02</c:v>
                </c:pt>
                <c:pt idx="16">
                  <c:v>0.02</c:v>
                </c:pt>
                <c:pt idx="17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472384"/>
        <c:axId val="184246656"/>
      </c:barChart>
      <c:dateAx>
        <c:axId val="1734723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84246656"/>
        <c:crosses val="autoZero"/>
        <c:auto val="1"/>
        <c:lblOffset val="100"/>
        <c:baseTimeUnit val="months"/>
      </c:dateAx>
      <c:valAx>
        <c:axId val="18424665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73472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 </c:v>
          </c:tx>
          <c:spPr>
            <a:noFill/>
          </c:spPr>
          <c:invertIfNegative val="0"/>
          <c:cat>
            <c:strRef>
              <c:f>'Bedste bud Waterfall Diagram'!$B$2:$B$17</c:f>
              <c:strCache>
                <c:ptCount val="16"/>
                <c:pt idx="0">
                  <c:v> </c:v>
                </c:pt>
                <c:pt idx="1">
                  <c:v>Start</c:v>
                </c:pt>
                <c:pt idx="2">
                  <c:v>jan 2010</c:v>
                </c:pt>
                <c:pt idx="3">
                  <c:v>feb 2010</c:v>
                </c:pt>
                <c:pt idx="4">
                  <c:v>mar 2010</c:v>
                </c:pt>
                <c:pt idx="5">
                  <c:v>apr 2010</c:v>
                </c:pt>
                <c:pt idx="6">
                  <c:v>maj 2010</c:v>
                </c:pt>
                <c:pt idx="7">
                  <c:v>jun 2010</c:v>
                </c:pt>
                <c:pt idx="8">
                  <c:v>jul 2010</c:v>
                </c:pt>
                <c:pt idx="9">
                  <c:v>aug 2010</c:v>
                </c:pt>
                <c:pt idx="10">
                  <c:v>sep 2010</c:v>
                </c:pt>
                <c:pt idx="11">
                  <c:v>okt 2010</c:v>
                </c:pt>
                <c:pt idx="12">
                  <c:v>nov 2010</c:v>
                </c:pt>
                <c:pt idx="13">
                  <c:v>dec 2010</c:v>
                </c:pt>
                <c:pt idx="14">
                  <c:v>Slut</c:v>
                </c:pt>
                <c:pt idx="15">
                  <c:v> </c:v>
                </c:pt>
              </c:strCache>
            </c:strRef>
          </c:cat>
          <c:val>
            <c:numRef>
              <c:f>'Bedste bud Waterfall Diagram'!$C$2:$C$17</c:f>
              <c:numCache>
                <c:formatCode>General</c:formatCode>
                <c:ptCount val="16"/>
                <c:pt idx="2">
                  <c:v>7</c:v>
                </c:pt>
                <c:pt idx="3">
                  <c:v>12</c:v>
                </c:pt>
                <c:pt idx="4">
                  <c:v>13</c:v>
                </c:pt>
                <c:pt idx="5">
                  <c:v>13</c:v>
                </c:pt>
                <c:pt idx="6">
                  <c:v>17</c:v>
                </c:pt>
                <c:pt idx="7">
                  <c:v>22</c:v>
                </c:pt>
                <c:pt idx="8">
                  <c:v>25</c:v>
                </c:pt>
                <c:pt idx="9">
                  <c:v>23</c:v>
                </c:pt>
                <c:pt idx="10">
                  <c:v>23</c:v>
                </c:pt>
                <c:pt idx="11">
                  <c:v>24</c:v>
                </c:pt>
                <c:pt idx="12">
                  <c:v>29</c:v>
                </c:pt>
                <c:pt idx="13">
                  <c:v>31</c:v>
                </c:pt>
              </c:numCache>
            </c:numRef>
          </c:val>
        </c:ser>
        <c:ser>
          <c:idx val="1"/>
          <c:order val="1"/>
          <c:tx>
            <c:strRef>
              <c:f>'Bedste bud Waterfall Diagram'!$D$1</c:f>
              <c:strCache>
                <c:ptCount val="1"/>
                <c:pt idx="0">
                  <c:v>Start/Slut</c:v>
                </c:pt>
              </c:strCache>
            </c:strRef>
          </c:tx>
          <c:invertIfNegative val="0"/>
          <c:cat>
            <c:strRef>
              <c:f>'Bedste bud Waterfall Diagram'!$B$2:$B$17</c:f>
              <c:strCache>
                <c:ptCount val="16"/>
                <c:pt idx="0">
                  <c:v> </c:v>
                </c:pt>
                <c:pt idx="1">
                  <c:v>Start</c:v>
                </c:pt>
                <c:pt idx="2">
                  <c:v>jan 2010</c:v>
                </c:pt>
                <c:pt idx="3">
                  <c:v>feb 2010</c:v>
                </c:pt>
                <c:pt idx="4">
                  <c:v>mar 2010</c:v>
                </c:pt>
                <c:pt idx="5">
                  <c:v>apr 2010</c:v>
                </c:pt>
                <c:pt idx="6">
                  <c:v>maj 2010</c:v>
                </c:pt>
                <c:pt idx="7">
                  <c:v>jun 2010</c:v>
                </c:pt>
                <c:pt idx="8">
                  <c:v>jul 2010</c:v>
                </c:pt>
                <c:pt idx="9">
                  <c:v>aug 2010</c:v>
                </c:pt>
                <c:pt idx="10">
                  <c:v>sep 2010</c:v>
                </c:pt>
                <c:pt idx="11">
                  <c:v>okt 2010</c:v>
                </c:pt>
                <c:pt idx="12">
                  <c:v>nov 2010</c:v>
                </c:pt>
                <c:pt idx="13">
                  <c:v>dec 2010</c:v>
                </c:pt>
                <c:pt idx="14">
                  <c:v>Slut</c:v>
                </c:pt>
                <c:pt idx="15">
                  <c:v> </c:v>
                </c:pt>
              </c:strCache>
            </c:strRef>
          </c:cat>
          <c:val>
            <c:numRef>
              <c:f>'Bedste bud Waterfall Diagram'!$D$2:$D$17</c:f>
              <c:numCache>
                <c:formatCode>General</c:formatCode>
                <c:ptCount val="16"/>
                <c:pt idx="1">
                  <c:v>7</c:v>
                </c:pt>
                <c:pt idx="14">
                  <c:v>34</c:v>
                </c:pt>
              </c:numCache>
            </c:numRef>
          </c:val>
        </c:ser>
        <c:ser>
          <c:idx val="2"/>
          <c:order val="2"/>
          <c:tx>
            <c:strRef>
              <c:f>'Bedste bud Waterfall Diagram'!$E$1</c:f>
              <c:strCache>
                <c:ptCount val="1"/>
                <c:pt idx="0">
                  <c:v>Neg</c:v>
                </c:pt>
              </c:strCache>
            </c:strRef>
          </c:tx>
          <c:invertIfNegative val="0"/>
          <c:cat>
            <c:strRef>
              <c:f>'Bedste bud Waterfall Diagram'!$B$2:$B$17</c:f>
              <c:strCache>
                <c:ptCount val="16"/>
                <c:pt idx="0">
                  <c:v> </c:v>
                </c:pt>
                <c:pt idx="1">
                  <c:v>Start</c:v>
                </c:pt>
                <c:pt idx="2">
                  <c:v>jan 2010</c:v>
                </c:pt>
                <c:pt idx="3">
                  <c:v>feb 2010</c:v>
                </c:pt>
                <c:pt idx="4">
                  <c:v>mar 2010</c:v>
                </c:pt>
                <c:pt idx="5">
                  <c:v>apr 2010</c:v>
                </c:pt>
                <c:pt idx="6">
                  <c:v>maj 2010</c:v>
                </c:pt>
                <c:pt idx="7">
                  <c:v>jun 2010</c:v>
                </c:pt>
                <c:pt idx="8">
                  <c:v>jul 2010</c:v>
                </c:pt>
                <c:pt idx="9">
                  <c:v>aug 2010</c:v>
                </c:pt>
                <c:pt idx="10">
                  <c:v>sep 2010</c:v>
                </c:pt>
                <c:pt idx="11">
                  <c:v>okt 2010</c:v>
                </c:pt>
                <c:pt idx="12">
                  <c:v>nov 2010</c:v>
                </c:pt>
                <c:pt idx="13">
                  <c:v>dec 2010</c:v>
                </c:pt>
                <c:pt idx="14">
                  <c:v>Slut</c:v>
                </c:pt>
                <c:pt idx="15">
                  <c:v> </c:v>
                </c:pt>
              </c:strCache>
            </c:strRef>
          </c:cat>
          <c:val>
            <c:numRef>
              <c:f>'Bedste bud Waterfall Diagram'!$E$2:$E$17</c:f>
              <c:numCache>
                <c:formatCode>General</c:formatCode>
                <c:ptCount val="16"/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ser>
          <c:idx val="3"/>
          <c:order val="3"/>
          <c:tx>
            <c:strRef>
              <c:f>'Bedste bud Waterfall Diagram'!$F$1</c:f>
              <c:strCache>
                <c:ptCount val="1"/>
                <c:pt idx="0">
                  <c:v>Pos</c:v>
                </c:pt>
              </c:strCache>
            </c:strRef>
          </c:tx>
          <c:invertIfNegative val="0"/>
          <c:cat>
            <c:strRef>
              <c:f>'Bedste bud Waterfall Diagram'!$B$2:$B$17</c:f>
              <c:strCache>
                <c:ptCount val="16"/>
                <c:pt idx="0">
                  <c:v> </c:v>
                </c:pt>
                <c:pt idx="1">
                  <c:v>Start</c:v>
                </c:pt>
                <c:pt idx="2">
                  <c:v>jan 2010</c:v>
                </c:pt>
                <c:pt idx="3">
                  <c:v>feb 2010</c:v>
                </c:pt>
                <c:pt idx="4">
                  <c:v>mar 2010</c:v>
                </c:pt>
                <c:pt idx="5">
                  <c:v>apr 2010</c:v>
                </c:pt>
                <c:pt idx="6">
                  <c:v>maj 2010</c:v>
                </c:pt>
                <c:pt idx="7">
                  <c:v>jun 2010</c:v>
                </c:pt>
                <c:pt idx="8">
                  <c:v>jul 2010</c:v>
                </c:pt>
                <c:pt idx="9">
                  <c:v>aug 2010</c:v>
                </c:pt>
                <c:pt idx="10">
                  <c:v>sep 2010</c:v>
                </c:pt>
                <c:pt idx="11">
                  <c:v>okt 2010</c:v>
                </c:pt>
                <c:pt idx="12">
                  <c:v>nov 2010</c:v>
                </c:pt>
                <c:pt idx="13">
                  <c:v>dec 2010</c:v>
                </c:pt>
                <c:pt idx="14">
                  <c:v>Slut</c:v>
                </c:pt>
                <c:pt idx="15">
                  <c:v> </c:v>
                </c:pt>
              </c:strCache>
            </c:strRef>
          </c:cat>
          <c:val>
            <c:numRef>
              <c:f>'Bedste bud Waterfall Diagram'!$F$2:$F$17</c:f>
              <c:numCache>
                <c:formatCode>General</c:formatCode>
                <c:ptCount val="16"/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4</c:v>
                </c:pt>
                <c:pt idx="6">
                  <c:v>5</c:v>
                </c:pt>
                <c:pt idx="7">
                  <c:v>9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5</c:v>
                </c:pt>
                <c:pt idx="12">
                  <c:v>2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191616"/>
        <c:axId val="184201600"/>
      </c:barChart>
      <c:catAx>
        <c:axId val="184191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84201600"/>
        <c:crosses val="autoZero"/>
        <c:auto val="1"/>
        <c:lblAlgn val="ctr"/>
        <c:lblOffset val="100"/>
        <c:noMultiLvlLbl val="0"/>
      </c:catAx>
      <c:valAx>
        <c:axId val="184201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191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460375</xdr:colOff>
      <xdr:row>11</xdr:row>
      <xdr:rowOff>21430</xdr:rowOff>
    </xdr:from>
    <xdr:to>
      <xdr:col>18</xdr:col>
      <xdr:colOff>571500</xdr:colOff>
      <xdr:row>25</xdr:row>
      <xdr:rowOff>97630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2</xdr:row>
      <xdr:rowOff>42862</xdr:rowOff>
    </xdr:from>
    <xdr:to>
      <xdr:col>16</xdr:col>
      <xdr:colOff>352425</xdr:colOff>
      <xdr:row>16</xdr:row>
      <xdr:rowOff>119062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R22"/>
  <sheetViews>
    <sheetView tabSelected="1" topLeftCell="A3" zoomScale="120" zoomScaleNormal="120" workbookViewId="0">
      <selection activeCell="O3" sqref="O3"/>
    </sheetView>
  </sheetViews>
  <sheetFormatPr defaultRowHeight="15" x14ac:dyDescent="0.25"/>
  <cols>
    <col min="2" max="2" width="15.140625" bestFit="1" customWidth="1"/>
    <col min="6" max="6" width="9.85546875" bestFit="1" customWidth="1"/>
    <col min="10" max="10" width="12.5703125" customWidth="1"/>
  </cols>
  <sheetData>
    <row r="1" spans="3:18" x14ac:dyDescent="0.25">
      <c r="I1" t="s">
        <v>2</v>
      </c>
    </row>
    <row r="2" spans="3:18" x14ac:dyDescent="0.25">
      <c r="D2" s="3"/>
      <c r="E2" s="3"/>
      <c r="I2" t="s">
        <v>12</v>
      </c>
    </row>
    <row r="3" spans="3:18" ht="72.75" customHeight="1" x14ac:dyDescent="0.25">
      <c r="D3" s="9" t="s">
        <v>13</v>
      </c>
      <c r="E3" s="9" t="s">
        <v>14</v>
      </c>
      <c r="F3" s="9" t="s">
        <v>15</v>
      </c>
      <c r="G3" s="10" t="s">
        <v>16</v>
      </c>
      <c r="I3" s="13" t="s">
        <v>17</v>
      </c>
      <c r="J3" s="14" t="s">
        <v>18</v>
      </c>
      <c r="K3" t="s">
        <v>27</v>
      </c>
    </row>
    <row r="4" spans="3:18" x14ac:dyDescent="0.25">
      <c r="D4" t="s">
        <v>0</v>
      </c>
      <c r="E4" t="s">
        <v>21</v>
      </c>
      <c r="F4" t="s">
        <v>1</v>
      </c>
      <c r="G4" s="4" t="s">
        <v>22</v>
      </c>
      <c r="H4" s="4"/>
      <c r="I4" t="s">
        <v>3</v>
      </c>
      <c r="J4" s="3" t="s">
        <v>19</v>
      </c>
      <c r="K4" s="12" t="s">
        <v>24</v>
      </c>
    </row>
    <row r="5" spans="3:18" x14ac:dyDescent="0.25">
      <c r="C5" s="2">
        <v>40179</v>
      </c>
      <c r="D5" s="1">
        <v>0.06</v>
      </c>
      <c r="E5" s="1">
        <v>0</v>
      </c>
      <c r="F5" s="1">
        <f t="shared" ref="F5:F22" si="0">ABS(D5)</f>
        <v>0.06</v>
      </c>
      <c r="G5" s="1">
        <v>0</v>
      </c>
      <c r="H5" s="1"/>
      <c r="I5" t="s">
        <v>4</v>
      </c>
      <c r="J5" s="3" t="s">
        <v>20</v>
      </c>
      <c r="K5" s="12" t="s">
        <v>25</v>
      </c>
    </row>
    <row r="6" spans="3:18" x14ac:dyDescent="0.25">
      <c r="C6" s="2">
        <v>40210</v>
      </c>
      <c r="D6" s="1">
        <v>0.05</v>
      </c>
      <c r="E6" s="1">
        <f t="shared" ref="E6:E22" si="1">E5+IF(D6&lt;0,D6,0)+IF(D5&gt;=0,D5,0)</f>
        <v>0.06</v>
      </c>
      <c r="F6" s="1">
        <f t="shared" si="0"/>
        <v>0.05</v>
      </c>
      <c r="G6" s="1">
        <f t="shared" ref="G6:G22" si="2">IF(AND(D5&gt;=0,D6&gt;=0),E5+D5,IF(AND(D5&gt;=0,D6&lt;0),E5+D6+D5,IF(AND(D5&lt;0,D6&lt;0),E5+D6,E5)))</f>
        <v>0.06</v>
      </c>
      <c r="H6" s="1"/>
      <c r="I6" t="s">
        <v>5</v>
      </c>
      <c r="J6" s="3" t="s">
        <v>8</v>
      </c>
      <c r="K6" s="12" t="s">
        <v>23</v>
      </c>
      <c r="L6" s="12"/>
      <c r="M6" s="12"/>
      <c r="N6" s="12"/>
      <c r="O6" s="12"/>
      <c r="P6" s="12"/>
      <c r="Q6" s="12"/>
      <c r="R6" s="12"/>
    </row>
    <row r="7" spans="3:18" x14ac:dyDescent="0.25">
      <c r="C7" s="2">
        <v>40238</v>
      </c>
      <c r="D7" s="5">
        <v>-0.01</v>
      </c>
      <c r="E7" s="7">
        <f t="shared" si="1"/>
        <v>0.1</v>
      </c>
      <c r="F7" s="1">
        <f t="shared" si="0"/>
        <v>0.01</v>
      </c>
      <c r="G7" s="1">
        <f t="shared" si="2"/>
        <v>0.1</v>
      </c>
      <c r="H7" s="1"/>
      <c r="I7" t="s">
        <v>6</v>
      </c>
      <c r="J7" s="3" t="s">
        <v>9</v>
      </c>
      <c r="K7" s="12" t="s">
        <v>26</v>
      </c>
      <c r="L7" s="11"/>
      <c r="M7" s="11"/>
      <c r="N7" s="11"/>
      <c r="O7" s="11"/>
      <c r="P7" s="11"/>
      <c r="Q7" s="11"/>
      <c r="R7" s="11"/>
    </row>
    <row r="8" spans="3:18" x14ac:dyDescent="0.25">
      <c r="C8" s="2">
        <v>40269</v>
      </c>
      <c r="D8" s="6">
        <v>-0.02</v>
      </c>
      <c r="E8" s="8">
        <f>E7+IF(D8&lt;0,D8,0)+IF(D7&gt;=0,D7,0)</f>
        <v>0.08</v>
      </c>
      <c r="F8" s="1">
        <f t="shared" si="0"/>
        <v>0.02</v>
      </c>
      <c r="G8" s="1">
        <f t="shared" si="2"/>
        <v>0.08</v>
      </c>
      <c r="H8" s="1"/>
      <c r="I8" t="s">
        <v>7</v>
      </c>
    </row>
    <row r="9" spans="3:18" ht="15" customHeight="1" x14ac:dyDescent="0.25">
      <c r="C9" s="2">
        <v>40299</v>
      </c>
      <c r="D9" s="1">
        <v>0.04</v>
      </c>
      <c r="E9" s="1">
        <f t="shared" si="1"/>
        <v>0.08</v>
      </c>
      <c r="F9" s="1">
        <f t="shared" si="0"/>
        <v>0.04</v>
      </c>
      <c r="G9" s="1">
        <f t="shared" si="2"/>
        <v>0.08</v>
      </c>
      <c r="H9" s="1"/>
      <c r="I9" s="16" t="s">
        <v>10</v>
      </c>
      <c r="J9" s="16"/>
      <c r="K9" s="16"/>
      <c r="L9" s="16"/>
      <c r="M9" s="16"/>
      <c r="N9" s="16"/>
      <c r="O9" s="16"/>
      <c r="P9" s="16"/>
      <c r="Q9" s="16"/>
      <c r="R9" s="16"/>
    </row>
    <row r="10" spans="3:18" x14ac:dyDescent="0.25">
      <c r="C10" s="2">
        <v>40330</v>
      </c>
      <c r="D10" s="1">
        <v>0.08</v>
      </c>
      <c r="E10" s="1">
        <f t="shared" si="1"/>
        <v>0.12</v>
      </c>
      <c r="F10" s="1">
        <f t="shared" si="0"/>
        <v>0.08</v>
      </c>
      <c r="G10" s="1">
        <f t="shared" si="2"/>
        <v>0.12</v>
      </c>
      <c r="H10" s="1"/>
      <c r="I10" s="17" t="s">
        <v>28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3:18" x14ac:dyDescent="0.25">
      <c r="C11" s="2">
        <v>40360</v>
      </c>
      <c r="D11" s="1">
        <v>0.02</v>
      </c>
      <c r="E11" s="1">
        <f t="shared" si="1"/>
        <v>0.2</v>
      </c>
      <c r="F11" s="1">
        <f t="shared" si="0"/>
        <v>0.02</v>
      </c>
      <c r="G11" s="1">
        <f t="shared" si="2"/>
        <v>0.2</v>
      </c>
      <c r="H11" s="1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3:18" x14ac:dyDescent="0.25">
      <c r="C12" s="2">
        <v>40391</v>
      </c>
      <c r="D12" s="1">
        <v>0.02</v>
      </c>
      <c r="E12" s="1">
        <f t="shared" si="1"/>
        <v>0.22</v>
      </c>
      <c r="F12" s="1">
        <f t="shared" si="0"/>
        <v>0.02</v>
      </c>
      <c r="G12" s="1">
        <f t="shared" si="2"/>
        <v>0.22</v>
      </c>
      <c r="H12" s="1"/>
      <c r="I12" s="16" t="s">
        <v>11</v>
      </c>
      <c r="J12" s="16"/>
      <c r="K12" s="16"/>
      <c r="L12" s="16"/>
    </row>
    <row r="13" spans="3:18" x14ac:dyDescent="0.25">
      <c r="C13" s="2">
        <v>40422</v>
      </c>
      <c r="D13" s="1">
        <v>0</v>
      </c>
      <c r="E13" s="1">
        <f t="shared" si="1"/>
        <v>0.24</v>
      </c>
      <c r="F13" s="1">
        <f t="shared" si="0"/>
        <v>0</v>
      </c>
      <c r="G13" s="1">
        <f t="shared" si="2"/>
        <v>0.24</v>
      </c>
      <c r="H13" s="1"/>
    </row>
    <row r="14" spans="3:18" x14ac:dyDescent="0.25">
      <c r="C14" s="2">
        <v>40452</v>
      </c>
      <c r="D14" s="1">
        <v>0.08</v>
      </c>
      <c r="E14" s="1">
        <f t="shared" si="1"/>
        <v>0.24</v>
      </c>
      <c r="F14" s="1">
        <f t="shared" si="0"/>
        <v>0.08</v>
      </c>
      <c r="G14" s="1">
        <f t="shared" si="2"/>
        <v>0.24</v>
      </c>
      <c r="H14" s="1"/>
    </row>
    <row r="15" spans="3:18" x14ac:dyDescent="0.25">
      <c r="C15" s="2">
        <v>40483</v>
      </c>
      <c r="D15" s="1">
        <v>0.03</v>
      </c>
      <c r="E15" s="1">
        <f t="shared" si="1"/>
        <v>0.32</v>
      </c>
      <c r="F15" s="1">
        <f t="shared" si="0"/>
        <v>0.03</v>
      </c>
      <c r="G15" s="1">
        <f t="shared" si="2"/>
        <v>0.32</v>
      </c>
      <c r="H15" s="1"/>
    </row>
    <row r="16" spans="3:18" x14ac:dyDescent="0.25">
      <c r="C16" s="2">
        <v>40513</v>
      </c>
      <c r="D16" s="1">
        <v>-0.03</v>
      </c>
      <c r="E16" s="1">
        <f t="shared" si="1"/>
        <v>0.32000000000000006</v>
      </c>
      <c r="F16" s="1">
        <f t="shared" si="0"/>
        <v>0.03</v>
      </c>
      <c r="G16" s="1">
        <f t="shared" si="2"/>
        <v>0.32000000000000006</v>
      </c>
      <c r="H16" s="1"/>
    </row>
    <row r="17" spans="3:8" x14ac:dyDescent="0.25">
      <c r="C17" s="2">
        <v>40544</v>
      </c>
      <c r="D17" s="1">
        <v>-0.01</v>
      </c>
      <c r="E17" s="1">
        <f t="shared" si="1"/>
        <v>0.31000000000000005</v>
      </c>
      <c r="F17" s="1">
        <f t="shared" si="0"/>
        <v>0.01</v>
      </c>
      <c r="G17" s="1">
        <f t="shared" si="2"/>
        <v>0.31000000000000005</v>
      </c>
      <c r="H17" s="1"/>
    </row>
    <row r="18" spans="3:8" x14ac:dyDescent="0.25">
      <c r="C18" s="2">
        <v>40575</v>
      </c>
      <c r="D18" s="1">
        <v>-0.03</v>
      </c>
      <c r="E18" s="1">
        <f t="shared" si="1"/>
        <v>0.28000000000000003</v>
      </c>
      <c r="F18" s="1">
        <f t="shared" si="0"/>
        <v>0.03</v>
      </c>
      <c r="G18" s="1">
        <f t="shared" si="2"/>
        <v>0.28000000000000003</v>
      </c>
      <c r="H18" s="1"/>
    </row>
    <row r="19" spans="3:8" x14ac:dyDescent="0.25">
      <c r="C19" s="2">
        <v>40603</v>
      </c>
      <c r="D19" s="1">
        <v>0.03</v>
      </c>
      <c r="E19" s="1">
        <f t="shared" si="1"/>
        <v>0.28000000000000003</v>
      </c>
      <c r="F19" s="1">
        <f t="shared" si="0"/>
        <v>0.03</v>
      </c>
      <c r="G19" s="1">
        <f t="shared" si="2"/>
        <v>0.28000000000000003</v>
      </c>
      <c r="H19" s="1"/>
    </row>
    <row r="20" spans="3:8" x14ac:dyDescent="0.25">
      <c r="C20" s="2">
        <v>40634</v>
      </c>
      <c r="D20" s="1">
        <v>0.02</v>
      </c>
      <c r="E20" s="1">
        <f t="shared" si="1"/>
        <v>0.31000000000000005</v>
      </c>
      <c r="F20" s="1">
        <f t="shared" si="0"/>
        <v>0.02</v>
      </c>
      <c r="G20" s="1">
        <f t="shared" si="2"/>
        <v>0.31000000000000005</v>
      </c>
      <c r="H20" s="1"/>
    </row>
    <row r="21" spans="3:8" x14ac:dyDescent="0.25">
      <c r="C21" s="2">
        <v>40664</v>
      </c>
      <c r="D21" s="1">
        <v>0.02</v>
      </c>
      <c r="E21" s="1">
        <f t="shared" si="1"/>
        <v>0.33000000000000007</v>
      </c>
      <c r="F21" s="1">
        <f t="shared" si="0"/>
        <v>0.02</v>
      </c>
      <c r="G21" s="1">
        <f t="shared" si="2"/>
        <v>0.33000000000000007</v>
      </c>
      <c r="H21" s="1"/>
    </row>
    <row r="22" spans="3:8" x14ac:dyDescent="0.25">
      <c r="C22" s="2">
        <v>40695</v>
      </c>
      <c r="D22" s="1">
        <v>-0.12</v>
      </c>
      <c r="E22" s="1">
        <f t="shared" si="1"/>
        <v>0.23000000000000007</v>
      </c>
      <c r="F22" s="1">
        <f t="shared" si="0"/>
        <v>0.12</v>
      </c>
      <c r="G22" s="1">
        <f t="shared" si="2"/>
        <v>0.23000000000000007</v>
      </c>
      <c r="H22" s="1"/>
    </row>
  </sheetData>
  <mergeCells count="3">
    <mergeCell ref="I12:L12"/>
    <mergeCell ref="I10:R11"/>
    <mergeCell ref="I9:R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workbookViewId="0">
      <selection activeCell="N21" sqref="N21"/>
    </sheetView>
  </sheetViews>
  <sheetFormatPr defaultRowHeight="15" x14ac:dyDescent="0.25"/>
  <cols>
    <col min="2" max="2" width="10" customWidth="1"/>
  </cols>
  <sheetData>
    <row r="1" spans="2:7" x14ac:dyDescent="0.25">
      <c r="C1" t="s">
        <v>46</v>
      </c>
      <c r="D1" t="s">
        <v>45</v>
      </c>
      <c r="E1" t="s">
        <v>44</v>
      </c>
      <c r="F1" t="s">
        <v>43</v>
      </c>
      <c r="G1" t="s">
        <v>1</v>
      </c>
    </row>
    <row r="2" spans="2:7" x14ac:dyDescent="0.25">
      <c r="B2" t="str">
        <f>" "</f>
        <v xml:space="preserve"> </v>
      </c>
    </row>
    <row r="3" spans="2:7" x14ac:dyDescent="0.25">
      <c r="B3" t="s">
        <v>42</v>
      </c>
      <c r="D3">
        <v>7</v>
      </c>
    </row>
    <row r="4" spans="2:7" x14ac:dyDescent="0.25">
      <c r="B4" s="15">
        <v>40179</v>
      </c>
      <c r="C4">
        <f t="shared" ref="C4:C15" si="0">SUM(C3,F3,D3)-E4</f>
        <v>7</v>
      </c>
      <c r="E4">
        <f t="shared" ref="E4:E15" si="1">-MIN(G4,0)</f>
        <v>0</v>
      </c>
      <c r="F4">
        <f t="shared" ref="F4:F15" si="2">MAX(G4,0)</f>
        <v>5</v>
      </c>
      <c r="G4">
        <v>5</v>
      </c>
    </row>
    <row r="5" spans="2:7" x14ac:dyDescent="0.25">
      <c r="B5" s="15">
        <v>40210</v>
      </c>
      <c r="C5">
        <f t="shared" si="0"/>
        <v>12</v>
      </c>
      <c r="E5">
        <f t="shared" si="1"/>
        <v>0</v>
      </c>
      <c r="F5">
        <f t="shared" si="2"/>
        <v>3</v>
      </c>
      <c r="G5">
        <v>3</v>
      </c>
    </row>
    <row r="6" spans="2:7" x14ac:dyDescent="0.25">
      <c r="B6" s="15">
        <v>40238</v>
      </c>
      <c r="C6">
        <f t="shared" si="0"/>
        <v>13</v>
      </c>
      <c r="E6">
        <f t="shared" si="1"/>
        <v>2</v>
      </c>
      <c r="F6">
        <f t="shared" si="2"/>
        <v>0</v>
      </c>
      <c r="G6">
        <v>-2</v>
      </c>
    </row>
    <row r="7" spans="2:7" x14ac:dyDescent="0.25">
      <c r="B7" s="15">
        <v>40269</v>
      </c>
      <c r="C7">
        <f t="shared" si="0"/>
        <v>13</v>
      </c>
      <c r="E7">
        <f t="shared" si="1"/>
        <v>0</v>
      </c>
      <c r="F7">
        <f t="shared" si="2"/>
        <v>4</v>
      </c>
      <c r="G7">
        <v>4</v>
      </c>
    </row>
    <row r="8" spans="2:7" x14ac:dyDescent="0.25">
      <c r="B8" s="15">
        <v>40299</v>
      </c>
      <c r="C8">
        <f t="shared" si="0"/>
        <v>17</v>
      </c>
      <c r="E8">
        <f t="shared" si="1"/>
        <v>0</v>
      </c>
      <c r="F8">
        <f t="shared" si="2"/>
        <v>5</v>
      </c>
      <c r="G8">
        <v>5</v>
      </c>
    </row>
    <row r="9" spans="2:7" x14ac:dyDescent="0.25">
      <c r="B9" s="15">
        <v>40330</v>
      </c>
      <c r="C9">
        <f t="shared" si="0"/>
        <v>22</v>
      </c>
      <c r="E9">
        <f t="shared" si="1"/>
        <v>0</v>
      </c>
      <c r="F9">
        <f t="shared" si="2"/>
        <v>9</v>
      </c>
      <c r="G9">
        <v>9</v>
      </c>
    </row>
    <row r="10" spans="2:7" x14ac:dyDescent="0.25">
      <c r="B10" s="15">
        <v>40360</v>
      </c>
      <c r="C10">
        <f t="shared" si="0"/>
        <v>25</v>
      </c>
      <c r="E10">
        <f t="shared" si="1"/>
        <v>6</v>
      </c>
      <c r="F10">
        <f t="shared" si="2"/>
        <v>0</v>
      </c>
      <c r="G10">
        <v>-6</v>
      </c>
    </row>
    <row r="11" spans="2:7" x14ac:dyDescent="0.25">
      <c r="B11" s="15">
        <v>40391</v>
      </c>
      <c r="C11">
        <f t="shared" si="0"/>
        <v>23</v>
      </c>
      <c r="E11">
        <f t="shared" si="1"/>
        <v>2</v>
      </c>
      <c r="F11">
        <f t="shared" si="2"/>
        <v>0</v>
      </c>
      <c r="G11">
        <v>-2</v>
      </c>
    </row>
    <row r="12" spans="2:7" x14ac:dyDescent="0.25">
      <c r="B12" s="15">
        <v>40422</v>
      </c>
      <c r="C12">
        <f t="shared" si="0"/>
        <v>23</v>
      </c>
      <c r="E12">
        <f t="shared" si="1"/>
        <v>0</v>
      </c>
      <c r="F12">
        <f t="shared" si="2"/>
        <v>1</v>
      </c>
      <c r="G12">
        <v>1</v>
      </c>
    </row>
    <row r="13" spans="2:7" x14ac:dyDescent="0.25">
      <c r="B13" s="15">
        <v>40452</v>
      </c>
      <c r="C13">
        <f t="shared" si="0"/>
        <v>24</v>
      </c>
      <c r="E13">
        <f t="shared" si="1"/>
        <v>0</v>
      </c>
      <c r="F13">
        <f t="shared" si="2"/>
        <v>5</v>
      </c>
      <c r="G13">
        <v>5</v>
      </c>
    </row>
    <row r="14" spans="2:7" x14ac:dyDescent="0.25">
      <c r="B14" s="15">
        <v>40483</v>
      </c>
      <c r="C14">
        <f t="shared" si="0"/>
        <v>29</v>
      </c>
      <c r="E14">
        <f t="shared" si="1"/>
        <v>0</v>
      </c>
      <c r="F14">
        <f t="shared" si="2"/>
        <v>2</v>
      </c>
      <c r="G14">
        <v>2</v>
      </c>
    </row>
    <row r="15" spans="2:7" x14ac:dyDescent="0.25">
      <c r="B15" s="15">
        <v>40513</v>
      </c>
      <c r="C15">
        <f t="shared" si="0"/>
        <v>31</v>
      </c>
      <c r="E15">
        <f t="shared" si="1"/>
        <v>0</v>
      </c>
      <c r="F15">
        <f t="shared" si="2"/>
        <v>3</v>
      </c>
      <c r="G15">
        <v>3</v>
      </c>
    </row>
    <row r="16" spans="2:7" x14ac:dyDescent="0.25">
      <c r="B16" t="s">
        <v>41</v>
      </c>
      <c r="D16">
        <f>SUM(C15,F15,D15)-E16</f>
        <v>34</v>
      </c>
    </row>
    <row r="17" spans="2:2" x14ac:dyDescent="0.25">
      <c r="B17" t="str">
        <f>" "</f>
        <v xml:space="preserve"> </v>
      </c>
    </row>
    <row r="19" spans="2:2" x14ac:dyDescent="0.25">
      <c r="B19" t="s">
        <v>40</v>
      </c>
    </row>
    <row r="20" spans="2:2" x14ac:dyDescent="0.25">
      <c r="B20" t="s">
        <v>39</v>
      </c>
    </row>
    <row r="21" spans="2:2" x14ac:dyDescent="0.25">
      <c r="B21" t="s">
        <v>38</v>
      </c>
    </row>
    <row r="22" spans="2:2" x14ac:dyDescent="0.25">
      <c r="B22" t="s">
        <v>37</v>
      </c>
    </row>
    <row r="23" spans="2:2" x14ac:dyDescent="0.25">
      <c r="B23" t="s">
        <v>36</v>
      </c>
    </row>
    <row r="24" spans="2:2" x14ac:dyDescent="0.25">
      <c r="B24" t="s">
        <v>35</v>
      </c>
    </row>
    <row r="25" spans="2:2" x14ac:dyDescent="0.25">
      <c r="B25" t="s">
        <v>34</v>
      </c>
    </row>
    <row r="26" spans="2:2" x14ac:dyDescent="0.25">
      <c r="B26" t="s">
        <v>33</v>
      </c>
    </row>
    <row r="27" spans="2:2" x14ac:dyDescent="0.25">
      <c r="B27" t="s">
        <v>32</v>
      </c>
    </row>
    <row r="29" spans="2:2" x14ac:dyDescent="0.25">
      <c r="B29" t="s">
        <v>31</v>
      </c>
    </row>
    <row r="30" spans="2:2" x14ac:dyDescent="0.25">
      <c r="B30" t="s">
        <v>30</v>
      </c>
    </row>
    <row r="31" spans="2:2" x14ac:dyDescent="0.25">
      <c r="B31" t="s">
        <v>29</v>
      </c>
    </row>
  </sheetData>
  <pageMargins left="0.7" right="0.7" top="0.75" bottom="0.75" header="0.3" footer="0.3"/>
  <pageSetup paperSize="2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Waterfall Diagram</vt:lpstr>
      <vt:lpstr>Bedste bud Waterfall Diagram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Kim Friis Laursen</cp:lastModifiedBy>
  <dcterms:created xsi:type="dcterms:W3CDTF">2012-01-27T12:37:25Z</dcterms:created>
  <dcterms:modified xsi:type="dcterms:W3CDTF">2012-05-01T14:13:10Z</dcterms:modified>
</cp:coreProperties>
</file>